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5456.39778\"/>
    </mc:Choice>
  </mc:AlternateContent>
  <xr:revisionPtr revIDLastSave="0" documentId="13_ncr:1_{58007BFE-5463-49C4-9E84-DAEC5C8A9B71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РЕЕСТР!$A$1:$P$11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 l="1"/>
  <c r="G6" i="1"/>
  <c r="G5" i="1"/>
  <c r="G4" i="1"/>
  <c r="J10" i="1" l="1"/>
  <c r="M10" i="1"/>
</calcChain>
</file>

<file path=xl/sharedStrings.xml><?xml version="1.0" encoding="utf-8"?>
<sst xmlns="http://schemas.openxmlformats.org/spreadsheetml/2006/main" count="51" uniqueCount="32">
  <si>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</si>
  <si>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</si>
  <si>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</si>
  <si>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</si>
  <si>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</si>
  <si>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</si>
  <si>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</si>
  <si>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</si>
  <si>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</si>
  <si>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</si>
  <si>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</si>
  <si>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Размер авансового платежа, %</t>
  </si>
  <si>
    <t>DDP пункт назначения</t>
  </si>
  <si>
    <t>штук</t>
  </si>
  <si>
    <t>С даты вступления Договора в силу по 31 декабря 2024г., по заявке Заказчика в течение 5 (пять) календарных дней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</si>
  <si>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</si>
  <si>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Условия поставки (в соответствии с ИНКОТЕРМС 2020)</t>
  </si>
  <si>
    <t>Тонометр механический с фонендоскопом, M</t>
  </si>
  <si>
    <t xml:space="preserve">Тонометр механический с фонендоскопом, M. Для измерения давления. Манжета для тонометра рассчитана на окружность плеча не более 25–38 см. Положение манжеты: На плечо.Дополнительные функции и характеристики: Пылезащитный фильтр в груше. Мягкие ушные оливы (насадки). Комплектация: 
Нагнетатель давления (груша).
Оголовье фонендоскопа.
Головка фонендоскопа.
Y-образный звукопровод фонендоскопа.
Руководство по эксплуатации.
Футляр.
Манометр.
Манжета размером М не более 25-38 см
Иметь: Сертификат соответствия, заводская поверка сроком не менее 3 месяцев на дату поставки. </t>
  </si>
  <si>
    <t>Тонометр механический с фонендоскопом, L</t>
  </si>
  <si>
    <t xml:space="preserve">Тонометр механический с фонендоскопом, L. Для измерения давления. Манжета для тонометра рассчитана на окружность плеча не более 25–45 см. Положение манжеты: На плечо.Дополнительные функции и характеристики: Пылезащитный фильтр в груше. Мягкие ушные оливы (насадки). Комплектация: 
Нагнетатель давления (груша).
Оголовье фонендоскопа.
Головка фонендоскопа.
Y-образный звукопровод фонендоскопа.
Руководство по эксплуатации.
Футляр.
Манометр.
Манжета размером L не более 32-45 см
Иметь: Сертификат соответствия, заводская поверка сроком не менее 3 месяцев на дату поставки. </t>
  </si>
  <si>
    <t>Тонометр автоматический на плечо, M</t>
  </si>
  <si>
    <t xml:space="preserve">Тонометр автоматический на плечо, M. Модель с базовым набором функций и адаптером для использования от электрической сети - для людей с любым типом телосложения! В комплекте: универсальная веерообразная манжета размером M не более 22 - 32 см, батарейки, сетевой адаптер, руководство по эксплуатации, гарантийный талон. Иметь: Сертификат соответствия, заводская поверка сроком не менее 3 месяцев на дату поставки. </t>
  </si>
  <si>
    <t>Тонометр автоматический на плечо, L</t>
  </si>
  <si>
    <t xml:space="preserve">Тонометр автоматический на плечо, L. Модель с базовым набором функций и адаптером для использования от электрической сети - для людей с любым типом телосложения! В комплекте: универсальная веерообразная манжета размером L не более 22 - 45 см, батарейки, сетевой адаптер, руководство по эксплуатации, гарантийный талон. Иметь: Сертификат соответствия, заводская поверка сроком не менее 3 месяцев на дату поставки. </t>
  </si>
  <si>
    <t xml:space="preserve">Рукоятка </t>
  </si>
  <si>
    <t xml:space="preserve">Рукоятка, универсальная для шейверной системы. Многоразовая. Нестрильная. Совместимая с Шейвер КРШ 1001 для артроскопии, ООО НПФ Крыло, Россия. </t>
  </si>
  <si>
    <t>шт</t>
  </si>
  <si>
    <t xml:space="preserve">Булавка 14 см </t>
  </si>
  <si>
    <t xml:space="preserve">Булавка не менее 14,0 см по Mayo. Медицинская. Многоразовая. Нестрильная. </t>
  </si>
  <si>
    <t>Перечень закупаемых товаров (МИ 6 лота)</t>
  </si>
  <si>
    <t>Приложение 1 к Объявлению № 32 от 05.03.2024г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</si>
</sst>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_-* #,##0\ _₽_-;\-* #,##0\ _₽_-;_-* &quot;-&quot;??\ _₽_-;_-@_-"/>
    <numFmt numFmtId="169" formatCode="#,##0.00\ _₽;\-#,##0.00\ _₽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8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13" fillId="0" borderId="5" xfId="7" applyFont="1" applyBorder="1" applyAlignment="1">
      <alignment horizontal="left" vertical="center" wrapText="1"/>
    </xf>
    <xf numFmtId="0" fontId="13" fillId="0" borderId="1" xfId="7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"/>
  <sheetViews>
    <sheetView tabSelected="1" view="pageBreakPreview" zoomScale="78" zoomScaleNormal="80" zoomScaleSheetLayoutView="78" workbookViewId="0">
      <pane ySplit="3" topLeftCell="A4" activePane="bottomLeft" state="frozen"/>
      <selection pane="bottomLeft" activeCell="E4" sqref="E4"/>
    </sheetView>
  </sheetViews>
  <sheetFormatPr defaultColWidth="9.140625" defaultRowHeight="12" x14ac:dyDescent="0.2"/>
  <cols>
    <col min="1" max="1" width="6.42578125" style="4" customWidth="1"/>
    <col min="2" max="2" width="34.5703125" style="4" customWidth="1"/>
    <col min="3" max="3" width="95.42578125" style="4" customWidth="1"/>
    <col min="4" max="4" width="14.7109375" style="4" customWidth="1"/>
    <col min="5" max="5" width="10" style="4" customWidth="1"/>
    <col min="6" max="7" width="22.140625" style="4" customWidth="1"/>
    <col min="8" max="8" width="38.28515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1.28515625" style="1" customWidth="1"/>
    <col min="17" max="16384" width="9.140625" style="1"/>
  </cols>
  <sheetData>
    <row r="1" spans="1:16" ht="23.25" customHeight="1" x14ac:dyDescent="0.2">
      <c r="F1" s="20"/>
      <c r="G1" s="20"/>
      <c r="H1" s="36" t="s">
        <v>31</v>
      </c>
      <c r="I1" s="36"/>
      <c r="J1" s="36"/>
      <c r="K1" s="36"/>
      <c r="L1" s="36"/>
      <c r="M1" s="36"/>
      <c r="N1" s="36"/>
      <c r="O1" s="36"/>
      <c r="P1" s="36"/>
    </row>
    <row r="2" spans="1:16" ht="19.5" thickBot="1" x14ac:dyDescent="0.25">
      <c r="A2" s="35" t="s">
        <v>30</v>
      </c>
      <c r="B2" s="35"/>
      <c r="C2" s="35"/>
      <c r="D2" s="35"/>
      <c r="E2" s="35"/>
      <c r="F2" s="35"/>
      <c r="G2" s="35"/>
      <c r="H2" s="35"/>
      <c r="I2" s="35"/>
    </row>
    <row r="3" spans="1:16" s="2" customFormat="1" ht="99" customHeight="1" x14ac:dyDescent="0.25">
      <c r="A3" s="14" t="s">
        <v>0</v>
      </c>
      <c r="B3" s="14" t="s">
        <v>1</v>
      </c>
      <c r="C3" s="14" t="s">
        <v>5</v>
      </c>
      <c r="D3" s="15" t="s">
        <v>4</v>
      </c>
      <c r="E3" s="15" t="s">
        <v>6</v>
      </c>
      <c r="F3" s="16" t="s">
        <v>2</v>
      </c>
      <c r="G3" s="17" t="s">
        <v>3</v>
      </c>
      <c r="H3" s="18" t="s">
        <v>9</v>
      </c>
      <c r="I3" s="19" t="s">
        <v>10</v>
      </c>
      <c r="J3" s="10"/>
      <c r="K3" s="10"/>
      <c r="L3" s="10"/>
      <c r="M3" s="10"/>
      <c r="O3" s="19" t="s">
        <v>11</v>
      </c>
      <c r="P3" s="19" t="s">
        <v>16</v>
      </c>
    </row>
    <row r="4" spans="1:16" s="2" customFormat="1" ht="279" customHeight="1" x14ac:dyDescent="0.25">
      <c r="A4" s="22">
        <v>1</v>
      </c>
      <c r="B4" s="24" t="s">
        <v>17</v>
      </c>
      <c r="C4" s="25" t="s">
        <v>18</v>
      </c>
      <c r="D4" s="26" t="s">
        <v>13</v>
      </c>
      <c r="E4" s="27">
        <v>10</v>
      </c>
      <c r="F4" s="28">
        <v>9231</v>
      </c>
      <c r="G4" s="28">
        <f>E4*F4</f>
        <v>92310</v>
      </c>
      <c r="H4" s="21" t="s">
        <v>14</v>
      </c>
      <c r="I4" s="21" t="s">
        <v>8</v>
      </c>
      <c r="J4" s="10"/>
      <c r="K4" s="10"/>
      <c r="L4" s="10"/>
      <c r="M4" s="10"/>
      <c r="O4" s="23">
        <v>0</v>
      </c>
      <c r="P4" s="21" t="s">
        <v>12</v>
      </c>
    </row>
    <row r="5" spans="1:16" s="2" customFormat="1" ht="281.25" x14ac:dyDescent="0.25">
      <c r="A5" s="22">
        <v>2</v>
      </c>
      <c r="B5" s="24" t="s">
        <v>19</v>
      </c>
      <c r="C5" s="25" t="s">
        <v>20</v>
      </c>
      <c r="D5" s="26" t="s">
        <v>13</v>
      </c>
      <c r="E5" s="27">
        <v>10</v>
      </c>
      <c r="F5" s="28">
        <v>9231</v>
      </c>
      <c r="G5" s="28">
        <f>E5*F5</f>
        <v>92310</v>
      </c>
      <c r="H5" s="21" t="s">
        <v>14</v>
      </c>
      <c r="I5" s="21" t="s">
        <v>8</v>
      </c>
      <c r="J5" s="10"/>
      <c r="K5" s="10"/>
      <c r="L5" s="10"/>
      <c r="M5" s="10"/>
      <c r="O5" s="23">
        <v>0</v>
      </c>
      <c r="P5" s="21" t="s">
        <v>12</v>
      </c>
    </row>
    <row r="6" spans="1:16" s="2" customFormat="1" ht="119.25" customHeight="1" x14ac:dyDescent="0.25">
      <c r="A6" s="22">
        <v>3</v>
      </c>
      <c r="B6" s="24" t="s">
        <v>21</v>
      </c>
      <c r="C6" s="25" t="s">
        <v>22</v>
      </c>
      <c r="D6" s="26" t="s">
        <v>13</v>
      </c>
      <c r="E6" s="27">
        <v>10</v>
      </c>
      <c r="F6" s="28">
        <v>22000</v>
      </c>
      <c r="G6" s="28">
        <f>E6*F6</f>
        <v>220000</v>
      </c>
      <c r="H6" s="21" t="s">
        <v>14</v>
      </c>
      <c r="I6" s="21" t="s">
        <v>8</v>
      </c>
      <c r="J6" s="10"/>
      <c r="K6" s="10"/>
      <c r="L6" s="10"/>
      <c r="M6" s="10"/>
      <c r="O6" s="23">
        <v>0</v>
      </c>
      <c r="P6" s="21" t="s">
        <v>12</v>
      </c>
    </row>
    <row r="7" spans="1:16" s="2" customFormat="1" ht="119.25" customHeight="1" x14ac:dyDescent="0.25">
      <c r="A7" s="22">
        <v>4</v>
      </c>
      <c r="B7" s="24" t="s">
        <v>23</v>
      </c>
      <c r="C7" s="25" t="s">
        <v>24</v>
      </c>
      <c r="D7" s="26" t="s">
        <v>13</v>
      </c>
      <c r="E7" s="27">
        <v>10</v>
      </c>
      <c r="F7" s="28">
        <v>22000</v>
      </c>
      <c r="G7" s="28">
        <f>E7*F7</f>
        <v>220000</v>
      </c>
      <c r="H7" s="21" t="s">
        <v>14</v>
      </c>
      <c r="I7" s="21" t="s">
        <v>8</v>
      </c>
      <c r="J7" s="10"/>
      <c r="K7" s="10"/>
      <c r="L7" s="10"/>
      <c r="M7" s="10"/>
      <c r="O7" s="23">
        <v>0</v>
      </c>
      <c r="P7" s="21" t="s">
        <v>12</v>
      </c>
    </row>
    <row r="8" spans="1:16" s="2" customFormat="1" ht="119.25" customHeight="1" x14ac:dyDescent="0.25">
      <c r="A8" s="22">
        <v>5</v>
      </c>
      <c r="B8" s="29" t="s">
        <v>25</v>
      </c>
      <c r="C8" s="30" t="s">
        <v>26</v>
      </c>
      <c r="D8" s="31" t="s">
        <v>27</v>
      </c>
      <c r="E8" s="32">
        <v>1</v>
      </c>
      <c r="F8" s="33">
        <v>4596000</v>
      </c>
      <c r="G8" s="34">
        <f>E8*F8</f>
        <v>4596000</v>
      </c>
      <c r="H8" s="21" t="s">
        <v>14</v>
      </c>
      <c r="I8" s="21" t="s">
        <v>8</v>
      </c>
      <c r="J8" s="10"/>
      <c r="K8" s="10"/>
      <c r="L8" s="10"/>
      <c r="M8" s="10"/>
      <c r="O8" s="23">
        <v>1</v>
      </c>
      <c r="P8" s="21" t="s">
        <v>12</v>
      </c>
    </row>
    <row r="9" spans="1:16" s="2" customFormat="1" ht="118.5" customHeight="1" x14ac:dyDescent="0.25">
      <c r="A9" s="22">
        <v>6</v>
      </c>
      <c r="B9" s="29" t="s">
        <v>28</v>
      </c>
      <c r="C9" s="30" t="s">
        <v>29</v>
      </c>
      <c r="D9" s="31" t="s">
        <v>27</v>
      </c>
      <c r="E9" s="32">
        <v>5</v>
      </c>
      <c r="F9" s="33">
        <v>4700</v>
      </c>
      <c r="G9" s="34">
        <f t="shared" ref="G9" si="0">E9*F9</f>
        <v>23500</v>
      </c>
      <c r="H9" s="21" t="s">
        <v>14</v>
      </c>
      <c r="I9" s="21" t="s">
        <v>8</v>
      </c>
      <c r="J9" s="10"/>
      <c r="K9" s="10"/>
      <c r="L9" s="10"/>
      <c r="M9" s="10"/>
      <c r="O9" s="23">
        <v>2</v>
      </c>
      <c r="P9" s="21" t="s">
        <v>12</v>
      </c>
    </row>
    <row r="10" spans="1:16" s="2" customFormat="1" x14ac:dyDescent="0.25">
      <c r="A10" s="4"/>
      <c r="B10" s="13"/>
      <c r="C10" s="5"/>
      <c r="D10" s="6"/>
      <c r="E10" s="4"/>
      <c r="F10" s="7"/>
      <c r="G10" s="7"/>
      <c r="H10" s="7"/>
      <c r="I10" s="7"/>
      <c r="J10" s="11" t="e">
        <f>SUM(#REF!)</f>
        <v>#REF!</v>
      </c>
      <c r="K10" s="10"/>
      <c r="L10" s="10"/>
      <c r="M10" s="12" t="e">
        <f>SUM(#REF!)</f>
        <v>#REF!</v>
      </c>
      <c r="N10" s="3"/>
      <c r="P10" s="3"/>
    </row>
    <row r="11" spans="1:16" s="2" customFormat="1" ht="408.75" customHeight="1" x14ac:dyDescent="0.25">
      <c r="A11" s="4"/>
      <c r="B11" s="37" t="s">
        <v>15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3" spans="1:16" x14ac:dyDescent="0.2">
      <c r="B13" s="8" t="s">
        <v>7</v>
      </c>
    </row>
  </sheetData>
  <mergeCells count="3">
    <mergeCell ref="A2:I2"/>
    <mergeCell ref="H1:P1"/>
    <mergeCell ref="B11:P11"/>
  </mergeCells>
  <phoneticPr fontId="4" type="noConversion"/>
  <pageMargins left="0.25" right="0.25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2024-03-05T11:25:32Z</cp:lastPrinted>
  <dcterms:created xsi:type="dcterms:W3CDTF">2019-09-03T05:19:58Z</dcterms:created>
  <dcterms:modified xsi:type="dcterms:W3CDTF">2024-03-05T11:25:35Z</dcterms:modified>
</cp:coreProperties>
</file>